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puser1\Desktop\37 сессия\Депутатам\печать\бюджет изм апрель 2026\"/>
    </mc:Choice>
  </mc:AlternateContent>
  <bookViews>
    <workbookView xWindow="0" yWindow="0" windowWidth="28800" windowHeight="12300" tabRatio="605"/>
  </bookViews>
  <sheets>
    <sheet name="апрель 2026" sheetId="23" r:id="rId1"/>
    <sheet name="Лист1" sheetId="21" state="hidden" r:id="rId2"/>
  </sheets>
  <definedNames>
    <definedName name="_xlnm._FilterDatabase" localSheetId="0" hidden="1">'апрель 2026'!$A$4:$H$65</definedName>
    <definedName name="_xlnm.Print_Area" localSheetId="0">'апрель 2026'!$A$1:$F$65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23" l="1"/>
  <c r="E49" i="23"/>
  <c r="E47" i="23"/>
  <c r="E46" i="23"/>
  <c r="E32" i="23" s="1"/>
  <c r="E43" i="23"/>
  <c r="E41" i="23"/>
  <c r="E31" i="23"/>
  <c r="E13" i="23"/>
  <c r="E6" i="23" l="1"/>
  <c r="E65" i="23"/>
  <c r="E5" i="23" s="1"/>
</calcChain>
</file>

<file path=xl/sharedStrings.xml><?xml version="1.0" encoding="utf-8"?>
<sst xmlns="http://schemas.openxmlformats.org/spreadsheetml/2006/main" count="247" uniqueCount="100">
  <si>
    <t>Приложение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"25" декабря  2025 г. № 485</t>
  </si>
  <si>
    <t xml:space="preserve">  Распределение средств на реализацию мероприятий по обращениям, поступающим к депутатам Думы   Калининского муниципального округа Тверской области на 2026 год</t>
  </si>
  <si>
    <t>№ п/п</t>
  </si>
  <si>
    <t>Наименование мероприятий</t>
  </si>
  <si>
    <t xml:space="preserve">Фамилия, инициалы депутата </t>
  </si>
  <si>
    <t>Главный распорядитель средств</t>
  </si>
  <si>
    <t>Сумма (тыс.руб.)</t>
  </si>
  <si>
    <t>Раздел, подраздел классификации расходов бюджета</t>
  </si>
  <si>
    <t>Всего:</t>
  </si>
  <si>
    <t xml:space="preserve"> Образование</t>
  </si>
  <si>
    <t>МДОУ "Красногорский детский сад" -приобретение проектора</t>
  </si>
  <si>
    <t>Николаев К.А.</t>
  </si>
  <si>
    <t>Управление образования администрации Калининского муниципального округа Тверской области</t>
  </si>
  <si>
    <t>07 01</t>
  </si>
  <si>
    <t>МДОУ Кулицкий детский сад - ремонт 28 окон (частичная оплата)</t>
  </si>
  <si>
    <t>Лебедева О.В.</t>
  </si>
  <si>
    <t>Сафронова О.Е.</t>
  </si>
  <si>
    <t>МДОУ Медновский детский сад - приобретение  холодильного шкафа, доставка, демонтаж и монтаж протвопожарной двери)</t>
  </si>
  <si>
    <t>Бозов В.Ю.</t>
  </si>
  <si>
    <t>МДОУ "Эммаусский детский сад" приобретение морозильного шкафа</t>
  </si>
  <si>
    <t>Крылов А.А.</t>
  </si>
  <si>
    <t>МДОУ Медновский детский сад - приобретение компьютерного оборудования (системный блок, сетевой фильтр, интренет-центр)</t>
  </si>
  <si>
    <t xml:space="preserve">Титов А.В. </t>
  </si>
  <si>
    <t>МОУ "Бурашевская СОШ" - приобретение линолеума и МФУ (многофункциональное устройство)</t>
  </si>
  <si>
    <t>Борисовский Н.В.</t>
  </si>
  <si>
    <t>07 02</t>
  </si>
  <si>
    <t>МОУ Бурашевская СОШ - приобретение мебели</t>
  </si>
  <si>
    <t xml:space="preserve">Рожков С.Е. </t>
  </si>
  <si>
    <t xml:space="preserve">МОУ "Васильевская СОШ" - приобретение компьютера и лазерного МФУ (принтера) </t>
  </si>
  <si>
    <t xml:space="preserve">Мурметчин Д.А. </t>
  </si>
  <si>
    <t>МОУ "Горютинская СОШ" - ремонт школьного гаража</t>
  </si>
  <si>
    <t>Ефимов Е.В.</t>
  </si>
  <si>
    <t>Четверкин Г.К.</t>
  </si>
  <si>
    <t>Шумакова С.Ю.</t>
  </si>
  <si>
    <t>Клюшин М.Г.</t>
  </si>
  <si>
    <t>МОУ "Колталовская СОШ "-  приобретение  компьютера для кабинета информатики</t>
  </si>
  <si>
    <t>Луконина О. А.</t>
  </si>
  <si>
    <t>МОУ "Колталовская СОШ " -приобретение  газонокосилки</t>
  </si>
  <si>
    <t xml:space="preserve">Сипягин А.Н. </t>
  </si>
  <si>
    <t xml:space="preserve">МОУ Колталовская СОШ - приобретение парт, стульев, сидений и столешниц для учебных классов и групп детского сада  </t>
  </si>
  <si>
    <t>Титов А.В.</t>
  </si>
  <si>
    <t>МОУ "Некрасовская СОШ" - приобретение снегоуборщика (частичная оплата)</t>
  </si>
  <si>
    <t>Захаров В.В.</t>
  </si>
  <si>
    <t xml:space="preserve">МОУ "Никулинская СОШ" - приобретение газонокосилки </t>
  </si>
  <si>
    <t>Сипягин А. Н.</t>
  </si>
  <si>
    <t>МОУ "Рождественская СОШ" – приобретение триммера для Каблуковской СОШ</t>
  </si>
  <si>
    <t>Щербакова Л.Б.</t>
  </si>
  <si>
    <t>МОУ "Рождественская СОШ" – приобретение триммера, спортивного инвентаря</t>
  </si>
  <si>
    <t xml:space="preserve">Черкасов А.С. </t>
  </si>
  <si>
    <t>МОУ "Щербининская СОШ" - приобретение комплекта лыж</t>
  </si>
  <si>
    <t>Иванов С.М.</t>
  </si>
  <si>
    <t>МОУ "Черногубовская ООШ" - приобретение школьной мебели, системного блока</t>
  </si>
  <si>
    <t>Культура</t>
  </si>
  <si>
    <t>МКУ "Верхневолжское объединение культурно-досуговых центров"  -приобретение сценических костюмов и вокальных микрофонов</t>
  </si>
  <si>
    <t>Комитет по делам культуры, молодёжи и спорта администрации Калининского муниципального округа Тверской области</t>
  </si>
  <si>
    <t>08 01</t>
  </si>
  <si>
    <t>МКУ "Верхневолжское объединение культурно-досуговых центров"  - приобретение МФУ (принтер) и металлических стеллажей</t>
  </si>
  <si>
    <t xml:space="preserve">МКУ "Верхневолжское объединение культурно-досуговых центров"  - приобретение костюмов и спортивного инвентаря для танцевального коллектива </t>
  </si>
  <si>
    <t xml:space="preserve">МКУ "Верхневолжское объединение культурно-досуговых центров"  -приобретение напольных вешалок и складных столов </t>
  </si>
  <si>
    <t>Сафронова О. Е.</t>
  </si>
  <si>
    <t>МКУ "Верхневолжское объединение культурно-досуговых центров"- приобретение ноутбука для Пушкинского ДК</t>
  </si>
  <si>
    <t xml:space="preserve">Захаров В.В. </t>
  </si>
  <si>
    <t>МКУ "Заволжское объединение культурно-досуговых центров" -  приобретение аудиосистемы, микшерного пульта для Кулицкого ДК</t>
  </si>
  <si>
    <t>Луконина О.А.</t>
  </si>
  <si>
    <t xml:space="preserve">МКУ "Заволжское объединение культурно-досуговых центров" - приобретение напольных мольбертов и рамок для филиала ДК Мермерины </t>
  </si>
  <si>
    <t>МКУ "Савватьевское объединение культурно-досуговых центров"- приобретение автоматизированного рабочего места (компьютер, принтер) для домов культуры в  с. Аввакумово и  с. Михайловское</t>
  </si>
  <si>
    <t xml:space="preserve">МКУ "Савватьевское объединение культурно-досуговых центров"- приобретение автоматизированного рабочего места, приобретение и установка дверей в ДК Каблуковский </t>
  </si>
  <si>
    <t>МКУ "Калининский культурно-досуговый центр" Калининского муниципального округа Тверской области" -приобретение пенькового каната</t>
  </si>
  <si>
    <t>МКУ "Калининский культурно-досуговый центр" Калининского муниципального округа Тверской области" -приобретение пылесоса, ремонт туалетных комнат</t>
  </si>
  <si>
    <t xml:space="preserve">МКУ Калининская ЦБС (для филиала № 9 «Езвинская сельская библиотека» - приобретение принтера, ноутбука и ламинатора </t>
  </si>
  <si>
    <t>МКУ "Бурашевское объединение культурно-досуговых центров"  -приобретение портативной акустической системы, термопота, 2-х электрических насосов</t>
  </si>
  <si>
    <t>МКУ "Савватьевское объединение культурно-досуговых центров"- монтаж и установка окон в Оршинском ДК (частичная оплата)</t>
  </si>
  <si>
    <t>Спорт</t>
  </si>
  <si>
    <t>МКУ "Заволжское объединение культурно-досуговых центров" -  приобретение силового тренажера для Кулицкого ДК</t>
  </si>
  <si>
    <t>11 02</t>
  </si>
  <si>
    <t>Комитет по делам культуры, молодёжи и спорта администрации Калининского муниципального округа Тверской области- монтаж трибун для хоккейного корта в д. Квакшино (частично)</t>
  </si>
  <si>
    <t xml:space="preserve"> МКУ "Заволжское объединение культурно-досуговых центров" -  приобретение теннисного стола, ракеток и теннисных мячиков для филиала ДК Мермерины</t>
  </si>
  <si>
    <t>Благоустройство</t>
  </si>
  <si>
    <t>МКУ "Дирекция по комплексному развитию общественных пространств "Северо-Восточная территория"  - приобретение и установка 3 садовых качелей в пгт Орша</t>
  </si>
  <si>
    <t>Администрация Калининского муниципального округа Тверской области</t>
  </si>
  <si>
    <t>05 03</t>
  </si>
  <si>
    <t>МКУ "Дирекция по комплексному развитию общественных пространств "Северо-Восточная территория" - приобретение и установка 3 садовых качелей в д. Каблуково</t>
  </si>
  <si>
    <t>МКУ "Дирекция по комплексному развитию общественных пространств "Северо-Восточная территория" - приобретение и установка 4-х садовых качелей в д.Славное</t>
  </si>
  <si>
    <t>МКУ "Дирекция по комплексному развитию общественных пространств "Северо-Восточная территория" - приобретение и установка 3 садовых качелей в д. Савватьево</t>
  </si>
  <si>
    <t>МКУ  "Дирекция по комплексному развитию общественных пространств "Северо-Западная территория" приобретение игровых элементов для детской площадки в д. Никола-Малица и в д. Дмитрово-Черкассы</t>
  </si>
  <si>
    <t>МКУ  "Дирекция по комплексному развитию общественных пространств "Северо-Западная территория" приобретение и установка игровых элементов для детской площадки в д. Савино</t>
  </si>
  <si>
    <t>Нераспределенный остаток средств</t>
  </si>
  <si>
    <t xml:space="preserve">   Заявления депутатов, поступившие после направления проекта решения на рассмотрение</t>
  </si>
  <si>
    <t xml:space="preserve"> № п/п</t>
  </si>
  <si>
    <t xml:space="preserve">ФИО депутата </t>
  </si>
  <si>
    <t xml:space="preserve"> Сумма и направление расходов</t>
  </si>
  <si>
    <t xml:space="preserve"> Бозов  Владимир Юрьевич</t>
  </si>
  <si>
    <t xml:space="preserve"> 99 513, 15 руб. - ДК "Октябрь" МКУ КДЦ "Медновский" (покупка и установка двух пластиковых  окон, покупка и установка жалюзи, покупка и установка витрины для кубков),                                                                                      8 340,00 руб. - покупка 10 стульев в Октбярскую сельскую библиотеку-филиал МКУК "Медновская сельская библиотека),                                                     50 000,00 руб. - покупка и установка двух пластиковых окон в Медновской ДШИ (в помешении МКУК "Медновская сельская библиотека),                                                                                   50 000,00 руб. - покупка и установка двух пластиковых окон в МОУ "Бльшеборковская СОШ",                                                                                   15 000,00 руб. - на оплату пересчета смет на ремонты  МДОУ "Медновский детский сад"                    31 990,00 руб. - покупка бензокосы в МОУ "Никулинская СОШ"                                                      </t>
  </si>
  <si>
    <t xml:space="preserve"> Васильев Владимир Юрьевич</t>
  </si>
  <si>
    <t xml:space="preserve"> 75 000,00 руб. - МОУ "Горютинская СОШ" проведение текущего ремонта при подготовке к новому учебному году </t>
  </si>
  <si>
    <t xml:space="preserve"> Петрова  Елена Геннадьевна</t>
  </si>
  <si>
    <t xml:space="preserve"> 79 843,22 руб. - оплата теплоснабжения МУ КДЦ "Суховерковсикй"  </t>
  </si>
  <si>
    <t xml:space="preserve"> Титов   Андрей Валерьевич</t>
  </si>
  <si>
    <t xml:space="preserve"> 10 000,0 руб. - МДОУ "Медновский детский сад" - </t>
  </si>
  <si>
    <t>Приложение 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 Калининского                                                                                                                    муниципального  округа  Тверской области                                                                                                               от "22" апреля 2026 г. № 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</si>
</sst>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#\ ##0"/>
    <numFmt numFmtId="167" formatCode="#\ ##0.00"/>
    <numFmt numFmtId="168" formatCode="0.000_ "/>
    <numFmt numFmtId="169" formatCode="0.0"/>
  </numFmts>
  <fonts count="10">
    <font>
      <sz val="10"/>
      <name val="Arial"/>
      <charset val="134"/>
    </font>
    <font>
      <b/>
      <sz val="14"/>
      <name val="Times New Roman"/>
      <charset val="204"/>
    </font>
    <font>
      <sz val="14"/>
      <name val="Times New Roman"/>
      <charset val="204"/>
    </font>
    <font>
      <sz val="9"/>
      <name val="Arial"/>
      <charset val="204"/>
    </font>
    <font>
      <i/>
      <sz val="10"/>
      <name val="Arial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sz val="11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164" fontId="5" fillId="2" borderId="0" xfId="0" applyNumberFormat="1" applyFont="1" applyFill="1"/>
    <xf numFmtId="0" fontId="6" fillId="0" borderId="2" xfId="0" applyFont="1" applyFill="1" applyBorder="1" applyAlignment="1">
      <alignment horizontal="center" vertical="center" textRotation="90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164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167" fontId="7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9" fontId="6" fillId="0" borderId="2" xfId="1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167" fontId="6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9" fontId="6" fillId="0" borderId="2" xfId="1" applyNumberFormat="1" applyFont="1" applyFill="1" applyBorder="1" applyAlignment="1">
      <alignment vertical="center" wrapText="1"/>
    </xf>
    <xf numFmtId="0" fontId="3" fillId="0" borderId="0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Fill="1" applyBorder="1" applyAlignment="1">
      <alignment vertical="top" wrapText="1"/>
    </xf>
    <xf numFmtId="167" fontId="7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167" fontId="7" fillId="0" borderId="2" xfId="0" applyNumberFormat="1" applyFont="1" applyFill="1" applyBorder="1" applyAlignment="1">
      <alignment horizontal="center" vertical="center"/>
    </xf>
    <xf numFmtId="169" fontId="6" fillId="0" borderId="2" xfId="1" applyNumberFormat="1" applyFont="1" applyFill="1" applyBorder="1" applyAlignment="1">
      <alignment vertical="top" wrapText="1"/>
    </xf>
    <xf numFmtId="169" fontId="6" fillId="0" borderId="2" xfId="1" applyNumberFormat="1" applyFont="1" applyFill="1" applyBorder="1" applyAlignment="1">
      <alignment horizontal="center" vertical="center" wrapText="1"/>
    </xf>
    <xf numFmtId="169" fontId="7" fillId="0" borderId="2" xfId="1" applyNumberFormat="1" applyFont="1" applyFill="1" applyBorder="1" applyAlignment="1">
      <alignment vertical="top" wrapText="1"/>
    </xf>
    <xf numFmtId="169" fontId="7" fillId="0" borderId="2" xfId="1" applyNumberFormat="1" applyFont="1" applyFill="1" applyBorder="1" applyAlignment="1">
      <alignment horizontal="center" vertical="top" wrapText="1"/>
    </xf>
    <xf numFmtId="168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Alignment="1">
      <alignment horizontal="left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0"/>
  <sheetViews>
    <sheetView tabSelected="1" view="pageBreakPreview" workbookViewId="0">
      <selection activeCell="C1" sqref="C1:F1"/>
    </sheetView>
  </sheetViews>
  <sheetFormatPr defaultColWidth="9" defaultRowHeight="12.75"/>
  <cols>
    <col min="1" max="1" width="3.7109375" customWidth="1"/>
    <col min="2" max="2" width="46.5703125" style="8" customWidth="1"/>
    <col min="3" max="3" width="18.28515625" style="9" customWidth="1"/>
    <col min="4" max="4" width="41.5703125" customWidth="1"/>
    <col min="5" max="5" width="15.7109375" style="10" customWidth="1"/>
    <col min="6" max="6" width="13" customWidth="1"/>
  </cols>
  <sheetData>
    <row r="1" spans="1:7" ht="75" customHeight="1">
      <c r="C1" s="54" t="s">
        <v>99</v>
      </c>
      <c r="D1" s="54"/>
      <c r="E1" s="54"/>
      <c r="F1" s="54"/>
    </row>
    <row r="2" spans="1:7" ht="70.5" customHeight="1">
      <c r="C2" s="54" t="s">
        <v>0</v>
      </c>
      <c r="D2" s="55"/>
      <c r="E2" s="55"/>
      <c r="F2" s="55"/>
    </row>
    <row r="3" spans="1:7" ht="85.5" customHeight="1">
      <c r="A3" s="56" t="s">
        <v>1</v>
      </c>
      <c r="B3" s="56"/>
      <c r="C3" s="56"/>
      <c r="D3" s="56"/>
      <c r="E3" s="57"/>
      <c r="F3" s="58"/>
    </row>
    <row r="4" spans="1:7" s="7" customFormat="1" ht="90.95" customHeight="1">
      <c r="A4" s="11" t="s">
        <v>2</v>
      </c>
      <c r="B4" s="12" t="s">
        <v>3</v>
      </c>
      <c r="C4" s="13" t="s">
        <v>4</v>
      </c>
      <c r="D4" s="14" t="s">
        <v>5</v>
      </c>
      <c r="E4" s="15" t="s">
        <v>6</v>
      </c>
      <c r="F4" s="13" t="s">
        <v>7</v>
      </c>
    </row>
    <row r="5" spans="1:7" s="7" customFormat="1" ht="24" customHeight="1">
      <c r="A5" s="11"/>
      <c r="B5" s="59" t="s">
        <v>8</v>
      </c>
      <c r="C5" s="59"/>
      <c r="D5" s="59"/>
      <c r="E5" s="17">
        <f>E6+E32+E49+E55+E65</f>
        <v>7000</v>
      </c>
      <c r="F5" s="18"/>
    </row>
    <row r="6" spans="1:7" s="7" customFormat="1" ht="30" customHeight="1">
      <c r="A6" s="19"/>
      <c r="B6" s="60" t="s">
        <v>9</v>
      </c>
      <c r="C6" s="60"/>
      <c r="D6" s="16"/>
      <c r="E6" s="17">
        <f>SUM(E7:E31)</f>
        <v>2392.3209999999999</v>
      </c>
      <c r="F6" s="18"/>
    </row>
    <row r="7" spans="1:7" s="7" customFormat="1" ht="53.25" customHeight="1">
      <c r="A7" s="20">
        <v>1</v>
      </c>
      <c r="B7" s="21" t="s">
        <v>10</v>
      </c>
      <c r="C7" s="22" t="s">
        <v>11</v>
      </c>
      <c r="D7" s="22" t="s">
        <v>12</v>
      </c>
      <c r="E7" s="23">
        <v>47.04</v>
      </c>
      <c r="F7" s="24" t="s">
        <v>13</v>
      </c>
    </row>
    <row r="8" spans="1:7" s="7" customFormat="1" ht="55.5" customHeight="1">
      <c r="A8" s="20">
        <v>2</v>
      </c>
      <c r="B8" s="25" t="s">
        <v>14</v>
      </c>
      <c r="C8" s="22" t="s">
        <v>15</v>
      </c>
      <c r="D8" s="22" t="s">
        <v>12</v>
      </c>
      <c r="E8" s="23">
        <v>67</v>
      </c>
      <c r="F8" s="24" t="s">
        <v>13</v>
      </c>
    </row>
    <row r="9" spans="1:7" s="7" customFormat="1" ht="51" customHeight="1">
      <c r="A9" s="20">
        <v>3</v>
      </c>
      <c r="B9" s="25" t="s">
        <v>14</v>
      </c>
      <c r="C9" s="22" t="s">
        <v>16</v>
      </c>
      <c r="D9" s="22" t="s">
        <v>12</v>
      </c>
      <c r="E9" s="23">
        <v>67</v>
      </c>
      <c r="F9" s="24" t="s">
        <v>13</v>
      </c>
    </row>
    <row r="10" spans="1:7" s="7" customFormat="1" ht="63">
      <c r="A10" s="20">
        <v>4</v>
      </c>
      <c r="B10" s="25" t="s">
        <v>17</v>
      </c>
      <c r="C10" s="22" t="s">
        <v>18</v>
      </c>
      <c r="D10" s="22" t="s">
        <v>12</v>
      </c>
      <c r="E10" s="26">
        <v>80</v>
      </c>
      <c r="F10" s="24" t="s">
        <v>13</v>
      </c>
    </row>
    <row r="11" spans="1:7" s="7" customFormat="1" ht="50.25" customHeight="1">
      <c r="A11" s="20">
        <v>5</v>
      </c>
      <c r="B11" s="25" t="s">
        <v>19</v>
      </c>
      <c r="C11" s="22" t="s">
        <v>20</v>
      </c>
      <c r="D11" s="22" t="s">
        <v>12</v>
      </c>
      <c r="E11" s="26">
        <v>77.599999999999994</v>
      </c>
      <c r="F11" s="24" t="s">
        <v>13</v>
      </c>
    </row>
    <row r="12" spans="1:7" s="7" customFormat="1" ht="63">
      <c r="A12" s="20">
        <v>6</v>
      </c>
      <c r="B12" s="25" t="s">
        <v>21</v>
      </c>
      <c r="C12" s="22" t="s">
        <v>22</v>
      </c>
      <c r="D12" s="22" t="s">
        <v>12</v>
      </c>
      <c r="E12" s="26">
        <v>48</v>
      </c>
      <c r="F12" s="24" t="s">
        <v>13</v>
      </c>
    </row>
    <row r="13" spans="1:7" s="7" customFormat="1" ht="50.1" customHeight="1">
      <c r="A13" s="20">
        <v>7</v>
      </c>
      <c r="B13" s="21" t="s">
        <v>23</v>
      </c>
      <c r="C13" s="22" t="s">
        <v>24</v>
      </c>
      <c r="D13" s="22" t="s">
        <v>12</v>
      </c>
      <c r="E13" s="23">
        <f>300+50</f>
        <v>350</v>
      </c>
      <c r="F13" s="24" t="s">
        <v>25</v>
      </c>
    </row>
    <row r="14" spans="1:7" s="7" customFormat="1" ht="50.1" customHeight="1">
      <c r="A14" s="20">
        <v>8</v>
      </c>
      <c r="B14" s="27" t="s">
        <v>26</v>
      </c>
      <c r="C14" s="22" t="s">
        <v>27</v>
      </c>
      <c r="D14" s="22" t="s">
        <v>12</v>
      </c>
      <c r="E14" s="23">
        <v>350</v>
      </c>
      <c r="F14" s="24" t="s">
        <v>25</v>
      </c>
      <c r="G14" s="7">
        <v>350</v>
      </c>
    </row>
    <row r="15" spans="1:7" s="7" customFormat="1" ht="50.1" customHeight="1">
      <c r="A15" s="20">
        <v>9</v>
      </c>
      <c r="B15" s="27" t="s">
        <v>28</v>
      </c>
      <c r="C15" s="22" t="s">
        <v>29</v>
      </c>
      <c r="D15" s="22" t="s">
        <v>12</v>
      </c>
      <c r="E15" s="23">
        <v>120</v>
      </c>
      <c r="F15" s="24" t="s">
        <v>25</v>
      </c>
    </row>
    <row r="16" spans="1:7" s="7" customFormat="1" ht="50.1" customHeight="1">
      <c r="A16" s="20">
        <v>10</v>
      </c>
      <c r="B16" s="27" t="s">
        <v>30</v>
      </c>
      <c r="C16" s="22" t="s">
        <v>31</v>
      </c>
      <c r="D16" s="22" t="s">
        <v>12</v>
      </c>
      <c r="E16" s="23">
        <v>30</v>
      </c>
      <c r="F16" s="24" t="s">
        <v>25</v>
      </c>
    </row>
    <row r="17" spans="1:8" s="7" customFormat="1" ht="50.1" customHeight="1">
      <c r="A17" s="20">
        <v>11</v>
      </c>
      <c r="B17" s="27" t="s">
        <v>30</v>
      </c>
      <c r="C17" s="28" t="s">
        <v>32</v>
      </c>
      <c r="D17" s="22" t="s">
        <v>12</v>
      </c>
      <c r="E17" s="23">
        <v>100</v>
      </c>
      <c r="F17" s="24" t="s">
        <v>25</v>
      </c>
    </row>
    <row r="18" spans="1:8" s="7" customFormat="1" ht="50.1" customHeight="1">
      <c r="A18" s="20">
        <v>12</v>
      </c>
      <c r="B18" s="27" t="s">
        <v>30</v>
      </c>
      <c r="C18" s="22" t="s">
        <v>33</v>
      </c>
      <c r="D18" s="22" t="s">
        <v>12</v>
      </c>
      <c r="E18" s="23">
        <v>230</v>
      </c>
      <c r="F18" s="24" t="s">
        <v>25</v>
      </c>
      <c r="G18" s="7">
        <v>230</v>
      </c>
    </row>
    <row r="19" spans="1:8" s="7" customFormat="1" ht="50.1" customHeight="1">
      <c r="A19" s="20">
        <v>13</v>
      </c>
      <c r="B19" s="27" t="s">
        <v>30</v>
      </c>
      <c r="C19" s="22" t="s">
        <v>22</v>
      </c>
      <c r="D19" s="22" t="s">
        <v>12</v>
      </c>
      <c r="E19" s="23">
        <v>50</v>
      </c>
      <c r="F19" s="24" t="s">
        <v>25</v>
      </c>
      <c r="G19" s="7">
        <v>50</v>
      </c>
    </row>
    <row r="20" spans="1:8" s="7" customFormat="1" ht="50.1" customHeight="1">
      <c r="A20" s="20">
        <v>14</v>
      </c>
      <c r="B20" s="27" t="s">
        <v>30</v>
      </c>
      <c r="C20" s="22" t="s">
        <v>34</v>
      </c>
      <c r="D20" s="22" t="s">
        <v>12</v>
      </c>
      <c r="E20" s="23">
        <v>35</v>
      </c>
      <c r="F20" s="24" t="s">
        <v>25</v>
      </c>
    </row>
    <row r="21" spans="1:8" s="7" customFormat="1" ht="50.1" customHeight="1">
      <c r="A21" s="20">
        <v>15</v>
      </c>
      <c r="B21" s="29" t="s">
        <v>35</v>
      </c>
      <c r="C21" s="28" t="s">
        <v>36</v>
      </c>
      <c r="D21" s="22" t="s">
        <v>12</v>
      </c>
      <c r="E21" s="23">
        <v>56</v>
      </c>
      <c r="F21" s="24" t="s">
        <v>25</v>
      </c>
    </row>
    <row r="22" spans="1:8" s="7" customFormat="1" ht="50.1" customHeight="1">
      <c r="A22" s="20">
        <v>16</v>
      </c>
      <c r="B22" s="27" t="s">
        <v>37</v>
      </c>
      <c r="C22" s="22" t="s">
        <v>38</v>
      </c>
      <c r="D22" s="22" t="s">
        <v>12</v>
      </c>
      <c r="E22" s="26">
        <v>50</v>
      </c>
      <c r="F22" s="24" t="s">
        <v>25</v>
      </c>
    </row>
    <row r="23" spans="1:8" s="7" customFormat="1" ht="63">
      <c r="A23" s="20">
        <v>17</v>
      </c>
      <c r="B23" s="27" t="s">
        <v>39</v>
      </c>
      <c r="C23" s="22" t="s">
        <v>40</v>
      </c>
      <c r="D23" s="22" t="s">
        <v>12</v>
      </c>
      <c r="E23" s="26">
        <v>126.58799999999999</v>
      </c>
      <c r="F23" s="24" t="s">
        <v>25</v>
      </c>
      <c r="G23" s="30">
        <v>126.58799999999999</v>
      </c>
    </row>
    <row r="24" spans="1:8" s="7" customFormat="1" ht="50.1" customHeight="1">
      <c r="A24" s="20">
        <v>18</v>
      </c>
      <c r="B24" s="31" t="s">
        <v>41</v>
      </c>
      <c r="C24" s="22" t="s">
        <v>38</v>
      </c>
      <c r="D24" s="22" t="s">
        <v>12</v>
      </c>
      <c r="E24" s="23">
        <v>30</v>
      </c>
      <c r="F24" s="24" t="s">
        <v>25</v>
      </c>
    </row>
    <row r="25" spans="1:8" s="7" customFormat="1" ht="50.1" customHeight="1">
      <c r="A25" s="20">
        <v>19</v>
      </c>
      <c r="B25" s="31" t="s">
        <v>41</v>
      </c>
      <c r="C25" s="22" t="s">
        <v>42</v>
      </c>
      <c r="D25" s="22" t="s">
        <v>12</v>
      </c>
      <c r="E25" s="23">
        <v>30</v>
      </c>
      <c r="F25" s="24" t="s">
        <v>25</v>
      </c>
    </row>
    <row r="26" spans="1:8" s="7" customFormat="1" ht="50.1" customHeight="1">
      <c r="A26" s="20">
        <v>20</v>
      </c>
      <c r="B26" s="31" t="s">
        <v>41</v>
      </c>
      <c r="C26" s="22" t="s">
        <v>11</v>
      </c>
      <c r="D26" s="22" t="s">
        <v>12</v>
      </c>
      <c r="E26" s="23">
        <v>30</v>
      </c>
      <c r="F26" s="24" t="s">
        <v>25</v>
      </c>
    </row>
    <row r="27" spans="1:8" s="7" customFormat="1" ht="56.1" customHeight="1">
      <c r="A27" s="20">
        <v>21</v>
      </c>
      <c r="B27" s="29" t="s">
        <v>43</v>
      </c>
      <c r="C27" s="22" t="s">
        <v>44</v>
      </c>
      <c r="D27" s="22" t="s">
        <v>12</v>
      </c>
      <c r="E27" s="23">
        <v>65.143000000000001</v>
      </c>
      <c r="F27" s="24" t="s">
        <v>25</v>
      </c>
      <c r="G27" s="32"/>
      <c r="H27" s="32"/>
    </row>
    <row r="28" spans="1:8" s="7" customFormat="1" ht="63">
      <c r="A28" s="33">
        <v>22</v>
      </c>
      <c r="B28" s="29" t="s">
        <v>45</v>
      </c>
      <c r="C28" s="22" t="s">
        <v>46</v>
      </c>
      <c r="D28" s="22" t="s">
        <v>12</v>
      </c>
      <c r="E28" s="23">
        <v>31.95</v>
      </c>
      <c r="F28" s="24" t="s">
        <v>25</v>
      </c>
      <c r="G28" s="32"/>
      <c r="H28" s="32"/>
    </row>
    <row r="29" spans="1:8" s="7" customFormat="1" ht="63">
      <c r="A29" s="34">
        <v>23</v>
      </c>
      <c r="B29" s="29" t="s">
        <v>47</v>
      </c>
      <c r="C29" s="22" t="s">
        <v>48</v>
      </c>
      <c r="D29" s="22" t="s">
        <v>12</v>
      </c>
      <c r="E29" s="23">
        <v>32</v>
      </c>
      <c r="F29" s="24" t="s">
        <v>25</v>
      </c>
      <c r="G29" s="32"/>
      <c r="H29" s="32"/>
    </row>
    <row r="30" spans="1:8" s="7" customFormat="1" ht="63">
      <c r="A30" s="33">
        <v>24</v>
      </c>
      <c r="B30" s="29" t="s">
        <v>49</v>
      </c>
      <c r="C30" s="22" t="s">
        <v>50</v>
      </c>
      <c r="D30" s="22" t="s">
        <v>12</v>
      </c>
      <c r="E30" s="23">
        <v>130</v>
      </c>
      <c r="F30" s="24" t="s">
        <v>25</v>
      </c>
      <c r="G30" s="32"/>
      <c r="H30" s="32"/>
    </row>
    <row r="31" spans="1:8" s="7" customFormat="1" ht="63">
      <c r="A31" s="33">
        <v>23</v>
      </c>
      <c r="B31" s="29" t="s">
        <v>51</v>
      </c>
      <c r="C31" s="28" t="s">
        <v>31</v>
      </c>
      <c r="D31" s="22" t="s">
        <v>12</v>
      </c>
      <c r="E31" s="23">
        <f>120+39</f>
        <v>159</v>
      </c>
      <c r="F31" s="24" t="s">
        <v>25</v>
      </c>
      <c r="G31" s="32"/>
      <c r="H31" s="32"/>
    </row>
    <row r="32" spans="1:8" s="7" customFormat="1" ht="24" customHeight="1">
      <c r="A32" s="20"/>
      <c r="B32" s="35" t="s">
        <v>52</v>
      </c>
      <c r="C32" s="22"/>
      <c r="D32" s="22"/>
      <c r="E32" s="36">
        <f>SUM(E33:E48)</f>
        <v>1698.6333300000001</v>
      </c>
      <c r="F32" s="24"/>
      <c r="G32" s="32"/>
      <c r="H32" s="32"/>
    </row>
    <row r="33" spans="1:8" s="7" customFormat="1" ht="66.75" customHeight="1">
      <c r="A33" s="20">
        <v>1</v>
      </c>
      <c r="B33" s="21" t="s">
        <v>53</v>
      </c>
      <c r="C33" s="28" t="s">
        <v>50</v>
      </c>
      <c r="D33" s="22" t="s">
        <v>54</v>
      </c>
      <c r="E33" s="26">
        <v>220</v>
      </c>
      <c r="F33" s="24" t="s">
        <v>55</v>
      </c>
      <c r="G33" s="32"/>
      <c r="H33" s="32"/>
    </row>
    <row r="34" spans="1:8" s="7" customFormat="1" ht="68.25" customHeight="1">
      <c r="A34" s="20">
        <v>2</v>
      </c>
      <c r="B34" s="21" t="s">
        <v>56</v>
      </c>
      <c r="C34" s="28" t="s">
        <v>20</v>
      </c>
      <c r="D34" s="22" t="s">
        <v>54</v>
      </c>
      <c r="E34" s="26">
        <v>66.275000000000006</v>
      </c>
      <c r="F34" s="24" t="s">
        <v>55</v>
      </c>
      <c r="G34" s="32"/>
      <c r="H34" s="32"/>
    </row>
    <row r="35" spans="1:8" s="7" customFormat="1" ht="71.25" customHeight="1">
      <c r="A35" s="20">
        <v>3</v>
      </c>
      <c r="B35" s="21" t="s">
        <v>57</v>
      </c>
      <c r="C35" s="22" t="s">
        <v>15</v>
      </c>
      <c r="D35" s="22" t="s">
        <v>54</v>
      </c>
      <c r="E35" s="26">
        <v>97.233329999999995</v>
      </c>
      <c r="F35" s="24" t="s">
        <v>55</v>
      </c>
      <c r="G35" s="32"/>
      <c r="H35" s="32"/>
    </row>
    <row r="36" spans="1:8" s="7" customFormat="1" ht="62.25" customHeight="1">
      <c r="A36" s="20">
        <v>4</v>
      </c>
      <c r="B36" s="21" t="s">
        <v>58</v>
      </c>
      <c r="C36" s="22" t="s">
        <v>59</v>
      </c>
      <c r="D36" s="22" t="s">
        <v>54</v>
      </c>
      <c r="E36" s="26">
        <v>50</v>
      </c>
      <c r="F36" s="24" t="s">
        <v>55</v>
      </c>
      <c r="G36" s="32"/>
      <c r="H36" s="32"/>
    </row>
    <row r="37" spans="1:8" s="7" customFormat="1" ht="61.5" customHeight="1">
      <c r="A37" s="20">
        <v>5</v>
      </c>
      <c r="B37" s="25" t="s">
        <v>60</v>
      </c>
      <c r="C37" s="22" t="s">
        <v>61</v>
      </c>
      <c r="D37" s="22" t="s">
        <v>54</v>
      </c>
      <c r="E37" s="26">
        <v>60</v>
      </c>
      <c r="F37" s="24" t="s">
        <v>55</v>
      </c>
      <c r="G37" s="32">
        <v>60</v>
      </c>
      <c r="H37" s="32"/>
    </row>
    <row r="38" spans="1:8" s="7" customFormat="1" ht="69" customHeight="1">
      <c r="A38" s="20">
        <v>6</v>
      </c>
      <c r="B38" s="21" t="s">
        <v>62</v>
      </c>
      <c r="C38" s="22" t="s">
        <v>63</v>
      </c>
      <c r="D38" s="22" t="s">
        <v>54</v>
      </c>
      <c r="E38" s="26">
        <v>97.326999999999998</v>
      </c>
      <c r="F38" s="24" t="s">
        <v>55</v>
      </c>
      <c r="G38" s="32"/>
      <c r="H38" s="32"/>
    </row>
    <row r="39" spans="1:8" s="7" customFormat="1" ht="68.25" customHeight="1">
      <c r="A39" s="20">
        <v>7</v>
      </c>
      <c r="B39" s="21" t="s">
        <v>64</v>
      </c>
      <c r="C39" s="22" t="s">
        <v>59</v>
      </c>
      <c r="D39" s="22" t="s">
        <v>54</v>
      </c>
      <c r="E39" s="26">
        <v>94.5</v>
      </c>
      <c r="F39" s="24" t="s">
        <v>55</v>
      </c>
      <c r="G39" s="32"/>
      <c r="H39" s="32"/>
    </row>
    <row r="40" spans="1:8" s="7" customFormat="1" ht="84" customHeight="1">
      <c r="A40" s="20">
        <v>8</v>
      </c>
      <c r="B40" s="21" t="s">
        <v>65</v>
      </c>
      <c r="C40" s="22" t="s">
        <v>46</v>
      </c>
      <c r="D40" s="22" t="s">
        <v>54</v>
      </c>
      <c r="E40" s="26">
        <v>165</v>
      </c>
      <c r="F40" s="24" t="s">
        <v>55</v>
      </c>
      <c r="G40" s="32"/>
      <c r="H40" s="32"/>
    </row>
    <row r="41" spans="1:8" s="7" customFormat="1" ht="81.75" customHeight="1">
      <c r="A41" s="20">
        <v>9</v>
      </c>
      <c r="B41" s="21" t="s">
        <v>66</v>
      </c>
      <c r="C41" s="22" t="s">
        <v>48</v>
      </c>
      <c r="D41" s="22" t="s">
        <v>54</v>
      </c>
      <c r="E41" s="26">
        <f>63.5+97.5</f>
        <v>161</v>
      </c>
      <c r="F41" s="24" t="s">
        <v>55</v>
      </c>
      <c r="G41" s="32"/>
      <c r="H41" s="32"/>
    </row>
    <row r="42" spans="1:8" s="7" customFormat="1" ht="66" customHeight="1">
      <c r="A42" s="20">
        <v>10</v>
      </c>
      <c r="B42" s="21" t="s">
        <v>67</v>
      </c>
      <c r="C42" s="28" t="s">
        <v>63</v>
      </c>
      <c r="D42" s="22" t="s">
        <v>54</v>
      </c>
      <c r="E42" s="26">
        <v>146.59800000000001</v>
      </c>
      <c r="F42" s="24" t="s">
        <v>55</v>
      </c>
      <c r="G42" s="32"/>
      <c r="H42" s="32"/>
    </row>
    <row r="43" spans="1:8" s="7" customFormat="1" ht="72" customHeight="1">
      <c r="A43" s="20">
        <v>11</v>
      </c>
      <c r="B43" s="21" t="s">
        <v>68</v>
      </c>
      <c r="C43" s="28" t="s">
        <v>48</v>
      </c>
      <c r="D43" s="22" t="s">
        <v>54</v>
      </c>
      <c r="E43" s="26">
        <f>128.1+28.3</f>
        <v>156.4</v>
      </c>
      <c r="F43" s="24" t="s">
        <v>55</v>
      </c>
      <c r="G43" s="32"/>
      <c r="H43" s="32"/>
    </row>
    <row r="44" spans="1:8" s="7" customFormat="1" ht="72" customHeight="1">
      <c r="A44" s="37">
        <v>12</v>
      </c>
      <c r="B44" s="25" t="s">
        <v>69</v>
      </c>
      <c r="C44" s="28" t="s">
        <v>20</v>
      </c>
      <c r="D44" s="22" t="s">
        <v>54</v>
      </c>
      <c r="E44" s="26">
        <v>101.3</v>
      </c>
      <c r="F44" s="24" t="s">
        <v>55</v>
      </c>
      <c r="G44" s="32"/>
      <c r="H44" s="32"/>
    </row>
    <row r="45" spans="1:8" s="7" customFormat="1" ht="69.95" customHeight="1">
      <c r="A45" s="37">
        <v>13</v>
      </c>
      <c r="B45" s="21" t="s">
        <v>70</v>
      </c>
      <c r="C45" s="22" t="s">
        <v>20</v>
      </c>
      <c r="D45" s="22" t="s">
        <v>54</v>
      </c>
      <c r="E45" s="26">
        <v>105</v>
      </c>
      <c r="F45" s="24" t="s">
        <v>55</v>
      </c>
      <c r="G45" s="32"/>
      <c r="H45" s="32"/>
    </row>
    <row r="46" spans="1:8" s="7" customFormat="1" ht="63.75" customHeight="1">
      <c r="A46" s="20">
        <v>14</v>
      </c>
      <c r="B46" s="21" t="s">
        <v>71</v>
      </c>
      <c r="C46" s="22" t="s">
        <v>46</v>
      </c>
      <c r="D46" s="22" t="s">
        <v>54</v>
      </c>
      <c r="E46" s="26">
        <f>33</f>
        <v>33</v>
      </c>
      <c r="F46" s="24" t="s">
        <v>55</v>
      </c>
      <c r="G46" s="32"/>
      <c r="H46" s="32"/>
    </row>
    <row r="47" spans="1:8" s="7" customFormat="1" ht="69.95" customHeight="1">
      <c r="A47" s="20">
        <v>15</v>
      </c>
      <c r="B47" s="21" t="s">
        <v>71</v>
      </c>
      <c r="C47" s="22" t="s">
        <v>40</v>
      </c>
      <c r="D47" s="22" t="s">
        <v>54</v>
      </c>
      <c r="E47" s="26">
        <f>75</f>
        <v>75</v>
      </c>
      <c r="F47" s="24" t="s">
        <v>55</v>
      </c>
      <c r="G47" s="32"/>
      <c r="H47" s="32"/>
    </row>
    <row r="48" spans="1:8" s="7" customFormat="1" ht="69" customHeight="1">
      <c r="A48" s="20">
        <v>16</v>
      </c>
      <c r="B48" s="21" t="s">
        <v>71</v>
      </c>
      <c r="C48" s="28" t="s">
        <v>32</v>
      </c>
      <c r="D48" s="22" t="s">
        <v>54</v>
      </c>
      <c r="E48" s="38">
        <v>70</v>
      </c>
      <c r="F48" s="24" t="s">
        <v>55</v>
      </c>
      <c r="G48" s="32"/>
      <c r="H48" s="32"/>
    </row>
    <row r="49" spans="1:8" s="7" customFormat="1" ht="24.95" customHeight="1">
      <c r="A49" s="20"/>
      <c r="B49" s="39" t="s">
        <v>72</v>
      </c>
      <c r="C49" s="40"/>
      <c r="D49" s="40"/>
      <c r="E49" s="41">
        <f>E50+E51+E52+E53+E54</f>
        <v>163.99</v>
      </c>
      <c r="F49" s="24"/>
      <c r="G49" s="32"/>
      <c r="H49" s="32"/>
    </row>
    <row r="50" spans="1:8" s="7" customFormat="1" ht="68.25" customHeight="1">
      <c r="A50" s="20">
        <v>1</v>
      </c>
      <c r="B50" s="21" t="s">
        <v>73</v>
      </c>
      <c r="C50" s="22" t="s">
        <v>15</v>
      </c>
      <c r="D50" s="22" t="s">
        <v>54</v>
      </c>
      <c r="E50" s="26">
        <v>43.99</v>
      </c>
      <c r="F50" s="24" t="s">
        <v>74</v>
      </c>
      <c r="G50" s="32"/>
      <c r="H50" s="32"/>
    </row>
    <row r="51" spans="1:8" s="7" customFormat="1" ht="81.75" customHeight="1">
      <c r="A51" s="20">
        <v>2</v>
      </c>
      <c r="B51" s="42" t="s">
        <v>75</v>
      </c>
      <c r="C51" s="22" t="s">
        <v>38</v>
      </c>
      <c r="D51" s="22" t="s">
        <v>54</v>
      </c>
      <c r="E51" s="26">
        <v>30</v>
      </c>
      <c r="F51" s="24" t="s">
        <v>74</v>
      </c>
      <c r="G51" s="32"/>
      <c r="H51" s="32"/>
    </row>
    <row r="52" spans="1:8" s="7" customFormat="1" ht="84" customHeight="1">
      <c r="A52" s="20">
        <v>3</v>
      </c>
      <c r="B52" s="42" t="s">
        <v>75</v>
      </c>
      <c r="C52" s="22" t="s">
        <v>42</v>
      </c>
      <c r="D52" s="22" t="s">
        <v>54</v>
      </c>
      <c r="E52" s="26">
        <v>30</v>
      </c>
      <c r="F52" s="24" t="s">
        <v>74</v>
      </c>
      <c r="G52" s="32"/>
      <c r="H52" s="32"/>
    </row>
    <row r="53" spans="1:8" s="7" customFormat="1" ht="81" customHeight="1">
      <c r="A53" s="20">
        <v>4</v>
      </c>
      <c r="B53" s="42" t="s">
        <v>75</v>
      </c>
      <c r="C53" s="22" t="s">
        <v>11</v>
      </c>
      <c r="D53" s="22" t="s">
        <v>54</v>
      </c>
      <c r="E53" s="26">
        <v>30</v>
      </c>
      <c r="F53" s="24" t="s">
        <v>74</v>
      </c>
      <c r="G53" s="32"/>
      <c r="H53" s="32"/>
    </row>
    <row r="54" spans="1:8" s="7" customFormat="1" ht="72" customHeight="1">
      <c r="A54" s="20">
        <v>5</v>
      </c>
      <c r="B54" s="42" t="s">
        <v>76</v>
      </c>
      <c r="C54" s="43" t="s">
        <v>31</v>
      </c>
      <c r="D54" s="22" t="s">
        <v>54</v>
      </c>
      <c r="E54" s="26">
        <v>30</v>
      </c>
      <c r="F54" s="24" t="s">
        <v>74</v>
      </c>
      <c r="G54" s="32"/>
      <c r="H54" s="32"/>
    </row>
    <row r="55" spans="1:8" s="7" customFormat="1" ht="28.5" customHeight="1">
      <c r="A55" s="20"/>
      <c r="B55" s="44" t="s">
        <v>77</v>
      </c>
      <c r="C55" s="45"/>
      <c r="D55" s="45"/>
      <c r="E55" s="36">
        <f>SUM(E56:E64)</f>
        <v>740</v>
      </c>
      <c r="F55" s="46"/>
      <c r="G55" s="32"/>
      <c r="H55" s="32"/>
    </row>
    <row r="56" spans="1:8" s="7" customFormat="1" ht="74.099999999999994" customHeight="1">
      <c r="A56" s="20">
        <v>1</v>
      </c>
      <c r="B56" s="42" t="s">
        <v>78</v>
      </c>
      <c r="C56" s="28" t="s">
        <v>33</v>
      </c>
      <c r="D56" s="22" t="s">
        <v>79</v>
      </c>
      <c r="E56" s="26">
        <v>120</v>
      </c>
      <c r="F56" s="24" t="s">
        <v>80</v>
      </c>
      <c r="G56" s="32"/>
      <c r="H56" s="32"/>
    </row>
    <row r="57" spans="1:8" s="7" customFormat="1" ht="69" customHeight="1">
      <c r="A57" s="20">
        <v>2</v>
      </c>
      <c r="B57" s="21" t="s">
        <v>81</v>
      </c>
      <c r="C57" s="22" t="s">
        <v>46</v>
      </c>
      <c r="D57" s="22" t="s">
        <v>79</v>
      </c>
      <c r="E57" s="26">
        <v>120</v>
      </c>
      <c r="F57" s="24" t="s">
        <v>80</v>
      </c>
      <c r="G57" s="32"/>
      <c r="H57" s="32"/>
    </row>
    <row r="58" spans="1:8" s="7" customFormat="1" ht="72.95" customHeight="1">
      <c r="A58" s="20">
        <v>3</v>
      </c>
      <c r="B58" s="21" t="s">
        <v>82</v>
      </c>
      <c r="C58" s="22" t="s">
        <v>29</v>
      </c>
      <c r="D58" s="22" t="s">
        <v>79</v>
      </c>
      <c r="E58" s="26">
        <v>160</v>
      </c>
      <c r="F58" s="24" t="s">
        <v>80</v>
      </c>
      <c r="G58" s="32"/>
      <c r="H58" s="32"/>
    </row>
    <row r="59" spans="1:8" s="7" customFormat="1" ht="72" customHeight="1">
      <c r="A59" s="20">
        <v>4</v>
      </c>
      <c r="B59" s="21" t="s">
        <v>83</v>
      </c>
      <c r="C59" s="22" t="s">
        <v>32</v>
      </c>
      <c r="D59" s="22" t="s">
        <v>79</v>
      </c>
      <c r="E59" s="26">
        <v>120</v>
      </c>
      <c r="F59" s="24" t="s">
        <v>80</v>
      </c>
      <c r="G59" s="32"/>
      <c r="H59" s="32"/>
    </row>
    <row r="60" spans="1:8" s="7" customFormat="1" ht="85.5" customHeight="1">
      <c r="A60" s="20">
        <v>5</v>
      </c>
      <c r="B60" s="42" t="s">
        <v>84</v>
      </c>
      <c r="C60" s="22" t="s">
        <v>42</v>
      </c>
      <c r="D60" s="22" t="s">
        <v>79</v>
      </c>
      <c r="E60" s="26">
        <v>50</v>
      </c>
      <c r="F60" s="24" t="s">
        <v>80</v>
      </c>
      <c r="G60" s="32"/>
      <c r="H60" s="32"/>
    </row>
    <row r="61" spans="1:8" s="7" customFormat="1" ht="85.5" customHeight="1">
      <c r="A61" s="20">
        <v>6</v>
      </c>
      <c r="B61" s="42" t="s">
        <v>84</v>
      </c>
      <c r="C61" s="22" t="s">
        <v>44</v>
      </c>
      <c r="D61" s="22" t="s">
        <v>79</v>
      </c>
      <c r="E61" s="26">
        <v>50</v>
      </c>
      <c r="F61" s="24" t="s">
        <v>80</v>
      </c>
      <c r="G61" s="32"/>
      <c r="H61" s="32"/>
    </row>
    <row r="62" spans="1:8" s="7" customFormat="1" ht="90" customHeight="1">
      <c r="A62" s="20">
        <v>7</v>
      </c>
      <c r="B62" s="42" t="s">
        <v>84</v>
      </c>
      <c r="C62" s="28" t="s">
        <v>11</v>
      </c>
      <c r="D62" s="22" t="s">
        <v>79</v>
      </c>
      <c r="E62" s="26">
        <v>50</v>
      </c>
      <c r="F62" s="24" t="s">
        <v>80</v>
      </c>
      <c r="G62" s="32"/>
      <c r="H62" s="32"/>
    </row>
    <row r="63" spans="1:8" s="7" customFormat="1" ht="81.75" customHeight="1">
      <c r="A63" s="20">
        <v>8</v>
      </c>
      <c r="B63" s="42" t="s">
        <v>85</v>
      </c>
      <c r="C63" s="28" t="s">
        <v>31</v>
      </c>
      <c r="D63" s="22" t="s">
        <v>79</v>
      </c>
      <c r="E63" s="26">
        <v>30</v>
      </c>
      <c r="F63" s="24" t="s">
        <v>80</v>
      </c>
      <c r="G63" s="32"/>
      <c r="H63" s="32"/>
    </row>
    <row r="64" spans="1:8" s="7" customFormat="1" ht="81.75" customHeight="1">
      <c r="A64" s="20">
        <v>9</v>
      </c>
      <c r="B64" s="42" t="s">
        <v>85</v>
      </c>
      <c r="C64" s="28" t="s">
        <v>15</v>
      </c>
      <c r="D64" s="22" t="s">
        <v>79</v>
      </c>
      <c r="E64" s="26">
        <v>40</v>
      </c>
      <c r="F64" s="24" t="s">
        <v>80</v>
      </c>
      <c r="G64" s="32"/>
      <c r="H64" s="32"/>
    </row>
    <row r="65" spans="1:8" ht="30.75" customHeight="1">
      <c r="A65" s="47"/>
      <c r="B65" s="48" t="s">
        <v>86</v>
      </c>
      <c r="C65" s="20"/>
      <c r="D65" s="20"/>
      <c r="E65" s="41">
        <f>7000-E6-E32-E49-E55</f>
        <v>2005.0556699999997</v>
      </c>
      <c r="F65" s="49"/>
      <c r="G65" s="50"/>
      <c r="H65" s="50"/>
    </row>
    <row r="66" spans="1:8" ht="15">
      <c r="B66" s="51"/>
      <c r="C66"/>
      <c r="E66" s="52"/>
    </row>
    <row r="67" spans="1:8" ht="15">
      <c r="B67" s="51"/>
      <c r="C67"/>
      <c r="E67" s="52"/>
    </row>
    <row r="68" spans="1:8" ht="15">
      <c r="B68" s="51"/>
      <c r="C68"/>
      <c r="E68" s="52"/>
    </row>
    <row r="69" spans="1:8" ht="15">
      <c r="B69" s="51"/>
      <c r="C69"/>
      <c r="E69" s="52"/>
    </row>
    <row r="70" spans="1:8" ht="15">
      <c r="B70" s="51"/>
      <c r="C70"/>
      <c r="E70" s="52"/>
    </row>
    <row r="71" spans="1:8" ht="15">
      <c r="B71" s="51"/>
      <c r="C71"/>
      <c r="E71" s="52"/>
    </row>
    <row r="72" spans="1:8" ht="15">
      <c r="B72" s="51"/>
      <c r="C72"/>
      <c r="E72" s="52"/>
    </row>
    <row r="73" spans="1:8" ht="15">
      <c r="B73" s="51"/>
      <c r="C73"/>
      <c r="E73" s="52"/>
    </row>
    <row r="74" spans="1:8" ht="15">
      <c r="B74" s="51"/>
      <c r="C74"/>
      <c r="E74" s="52"/>
    </row>
    <row r="75" spans="1:8" ht="15">
      <c r="B75" s="51"/>
      <c r="C75"/>
      <c r="E75" s="52"/>
    </row>
    <row r="76" spans="1:8" ht="15">
      <c r="B76" s="51"/>
      <c r="C76"/>
      <c r="E76" s="52"/>
    </row>
    <row r="77" spans="1:8" ht="15">
      <c r="B77" s="51"/>
      <c r="C77"/>
      <c r="E77" s="52"/>
    </row>
    <row r="78" spans="1:8" ht="15">
      <c r="B78" s="51"/>
      <c r="C78"/>
      <c r="E78" s="52"/>
    </row>
    <row r="79" spans="1:8" ht="15">
      <c r="B79" s="51"/>
      <c r="C79"/>
      <c r="E79" s="52"/>
    </row>
    <row r="80" spans="1:8" ht="15">
      <c r="B80" s="51"/>
      <c r="C80"/>
      <c r="E80" s="52"/>
    </row>
    <row r="81" spans="2:5" ht="15">
      <c r="B81" s="51"/>
      <c r="C81"/>
      <c r="E81" s="52"/>
    </row>
    <row r="82" spans="2:5" ht="15">
      <c r="B82" s="51"/>
      <c r="C82"/>
      <c r="E82" s="52"/>
    </row>
    <row r="83" spans="2:5" ht="15">
      <c r="B83" s="51"/>
      <c r="C83"/>
      <c r="E83" s="52"/>
    </row>
    <row r="84" spans="2:5" ht="15">
      <c r="B84" s="51"/>
      <c r="C84"/>
      <c r="E84" s="52"/>
    </row>
    <row r="85" spans="2:5" ht="15">
      <c r="B85" s="51"/>
      <c r="C85"/>
      <c r="E85" s="52"/>
    </row>
    <row r="86" spans="2:5" ht="15">
      <c r="B86" s="51"/>
      <c r="C86"/>
      <c r="E86" s="52"/>
    </row>
    <row r="87" spans="2:5" ht="15">
      <c r="B87" s="51"/>
      <c r="C87"/>
      <c r="E87" s="52"/>
    </row>
    <row r="88" spans="2:5" ht="15">
      <c r="B88" s="51"/>
      <c r="C88"/>
      <c r="E88" s="52"/>
    </row>
    <row r="89" spans="2:5" ht="15">
      <c r="B89" s="51"/>
      <c r="C89"/>
      <c r="E89" s="52"/>
    </row>
    <row r="90" spans="2:5" ht="15">
      <c r="B90" s="51"/>
      <c r="C90"/>
      <c r="E90" s="52"/>
    </row>
    <row r="91" spans="2:5" ht="15">
      <c r="B91" s="51"/>
      <c r="C91"/>
      <c r="E91" s="52"/>
    </row>
    <row r="92" spans="2:5" ht="15">
      <c r="B92" s="51"/>
      <c r="C92"/>
      <c r="E92" s="52"/>
    </row>
    <row r="93" spans="2:5" ht="15">
      <c r="B93" s="51"/>
      <c r="C93"/>
      <c r="E93" s="52"/>
    </row>
    <row r="94" spans="2:5" ht="15">
      <c r="B94" s="51"/>
      <c r="C94"/>
      <c r="E94" s="52"/>
    </row>
    <row r="95" spans="2:5" ht="15">
      <c r="B95" s="51"/>
      <c r="C95"/>
      <c r="E95" s="52"/>
    </row>
    <row r="96" spans="2:5" ht="15">
      <c r="B96" s="51"/>
      <c r="C96"/>
      <c r="E96" s="52"/>
    </row>
    <row r="97" spans="2:5" ht="15">
      <c r="B97" s="51"/>
      <c r="C97"/>
      <c r="E97" s="52"/>
    </row>
    <row r="98" spans="2:5" ht="15">
      <c r="B98" s="51"/>
      <c r="C98"/>
      <c r="E98" s="52"/>
    </row>
    <row r="99" spans="2:5" ht="15">
      <c r="B99" s="51"/>
      <c r="C99"/>
      <c r="E99" s="52"/>
    </row>
    <row r="100" spans="2:5" ht="15">
      <c r="B100" s="51"/>
      <c r="C100"/>
      <c r="E100" s="52"/>
    </row>
    <row r="101" spans="2:5" ht="15">
      <c r="B101" s="51"/>
      <c r="C101"/>
      <c r="E101" s="52"/>
    </row>
    <row r="102" spans="2:5" ht="15">
      <c r="B102" s="51"/>
      <c r="C102"/>
      <c r="E102" s="52"/>
    </row>
    <row r="103" spans="2:5" ht="15">
      <c r="B103" s="51"/>
      <c r="C103"/>
      <c r="E103" s="52"/>
    </row>
    <row r="104" spans="2:5" ht="15">
      <c r="B104" s="51"/>
      <c r="C104"/>
      <c r="E104" s="52"/>
    </row>
    <row r="105" spans="2:5" ht="15">
      <c r="B105" s="51"/>
      <c r="C105"/>
      <c r="E105" s="52"/>
    </row>
    <row r="106" spans="2:5" ht="15">
      <c r="B106" s="51"/>
      <c r="C106"/>
      <c r="E106" s="52"/>
    </row>
    <row r="107" spans="2:5" ht="15">
      <c r="B107" s="51"/>
      <c r="C107"/>
      <c r="E107" s="52"/>
    </row>
    <row r="108" spans="2:5" ht="15">
      <c r="B108" s="51"/>
      <c r="C108"/>
      <c r="E108" s="52"/>
    </row>
    <row r="109" spans="2:5" ht="15">
      <c r="B109" s="51"/>
      <c r="C109"/>
      <c r="E109" s="52"/>
    </row>
    <row r="110" spans="2:5" ht="15">
      <c r="B110" s="51"/>
      <c r="C110"/>
      <c r="E110" s="52"/>
    </row>
    <row r="111" spans="2:5" ht="15">
      <c r="B111" s="51"/>
      <c r="C111"/>
      <c r="E111" s="52"/>
    </row>
    <row r="112" spans="2:5" ht="15">
      <c r="B112" s="51"/>
      <c r="C112"/>
      <c r="E112" s="52"/>
    </row>
    <row r="113" spans="2:5" ht="15">
      <c r="B113" s="51"/>
      <c r="C113"/>
      <c r="E113" s="52"/>
    </row>
    <row r="114" spans="2:5" ht="15">
      <c r="B114" s="51"/>
      <c r="C114"/>
      <c r="E114" s="52"/>
    </row>
    <row r="115" spans="2:5" ht="15">
      <c r="B115" s="51"/>
      <c r="C115"/>
      <c r="E115" s="52"/>
    </row>
    <row r="116" spans="2:5" ht="15">
      <c r="B116" s="51"/>
      <c r="C116"/>
      <c r="E116" s="52"/>
    </row>
    <row r="117" spans="2:5" ht="15">
      <c r="B117" s="51"/>
      <c r="C117"/>
      <c r="E117" s="52"/>
    </row>
    <row r="118" spans="2:5" ht="15">
      <c r="B118" s="51"/>
      <c r="C118"/>
      <c r="E118" s="52"/>
    </row>
    <row r="119" spans="2:5" ht="15">
      <c r="B119" s="51"/>
      <c r="C119"/>
      <c r="E119" s="52"/>
    </row>
    <row r="120" spans="2:5" ht="15">
      <c r="B120" s="51"/>
      <c r="C120"/>
      <c r="E120" s="52"/>
    </row>
    <row r="121" spans="2:5" ht="15">
      <c r="B121" s="51"/>
      <c r="C121"/>
      <c r="E121" s="52"/>
    </row>
    <row r="122" spans="2:5" ht="15">
      <c r="B122" s="51"/>
      <c r="C122"/>
      <c r="E122" s="52"/>
    </row>
    <row r="123" spans="2:5" ht="15">
      <c r="B123" s="51"/>
      <c r="C123"/>
      <c r="E123" s="52"/>
    </row>
    <row r="124" spans="2:5" ht="15">
      <c r="B124" s="51"/>
      <c r="C124"/>
      <c r="E124" s="52"/>
    </row>
    <row r="125" spans="2:5" ht="15">
      <c r="B125" s="51"/>
      <c r="C125"/>
      <c r="E125" s="52"/>
    </row>
    <row r="126" spans="2:5" ht="15">
      <c r="B126" s="51"/>
      <c r="C126"/>
      <c r="E126" s="52"/>
    </row>
    <row r="127" spans="2:5" ht="15">
      <c r="B127" s="51"/>
      <c r="C127"/>
      <c r="E127" s="52"/>
    </row>
    <row r="128" spans="2:5" ht="15">
      <c r="B128" s="51"/>
      <c r="C128"/>
      <c r="E128" s="52"/>
    </row>
    <row r="129" spans="2:5" ht="15">
      <c r="B129" s="51"/>
      <c r="C129"/>
      <c r="E129" s="52"/>
    </row>
    <row r="130" spans="2:5" ht="15">
      <c r="B130" s="51"/>
      <c r="C130"/>
      <c r="E130" s="52"/>
    </row>
    <row r="131" spans="2:5" ht="15">
      <c r="B131" s="51"/>
      <c r="C131"/>
      <c r="E131" s="52"/>
    </row>
    <row r="132" spans="2:5" ht="15">
      <c r="B132" s="51"/>
      <c r="C132"/>
      <c r="E132" s="52"/>
    </row>
    <row r="133" spans="2:5" ht="15">
      <c r="B133" s="51"/>
      <c r="C133"/>
      <c r="E133" s="52"/>
    </row>
    <row r="134" spans="2:5" ht="15">
      <c r="B134" s="51"/>
      <c r="C134"/>
      <c r="E134" s="52"/>
    </row>
    <row r="135" spans="2:5" ht="15">
      <c r="B135" s="51"/>
      <c r="C135"/>
      <c r="E135" s="52"/>
    </row>
    <row r="136" spans="2:5" ht="15">
      <c r="B136" s="51"/>
      <c r="C136"/>
      <c r="E136" s="52"/>
    </row>
    <row r="137" spans="2:5" ht="15">
      <c r="B137" s="51"/>
      <c r="C137"/>
      <c r="E137" s="52"/>
    </row>
    <row r="138" spans="2:5" ht="15">
      <c r="B138" s="51"/>
      <c r="C138"/>
      <c r="E138" s="52"/>
    </row>
    <row r="139" spans="2:5" ht="15">
      <c r="B139" s="51"/>
      <c r="C139"/>
      <c r="E139" s="52"/>
    </row>
    <row r="140" spans="2:5" ht="15">
      <c r="B140" s="51"/>
      <c r="C140"/>
      <c r="E140" s="52"/>
    </row>
    <row r="141" spans="2:5" ht="15">
      <c r="B141" s="51"/>
      <c r="C141"/>
      <c r="E141" s="52"/>
    </row>
    <row r="142" spans="2:5" ht="15">
      <c r="B142" s="51"/>
      <c r="C142"/>
      <c r="E142" s="52"/>
    </row>
    <row r="143" spans="2:5" ht="15">
      <c r="B143" s="51"/>
      <c r="C143"/>
      <c r="E143" s="52"/>
    </row>
    <row r="144" spans="2:5" ht="15">
      <c r="B144" s="51"/>
      <c r="C144"/>
      <c r="E144" s="52"/>
    </row>
    <row r="145" spans="2:5" ht="15">
      <c r="B145" s="51"/>
      <c r="C145"/>
      <c r="E145" s="52"/>
    </row>
    <row r="146" spans="2:5" ht="15">
      <c r="B146" s="51"/>
      <c r="C146"/>
      <c r="E146" s="52"/>
    </row>
    <row r="147" spans="2:5" ht="15">
      <c r="B147" s="51"/>
      <c r="C147"/>
      <c r="E147" s="52"/>
    </row>
    <row r="148" spans="2:5" ht="15">
      <c r="B148" s="51"/>
      <c r="C148"/>
      <c r="E148" s="52"/>
    </row>
    <row r="149" spans="2:5" ht="15">
      <c r="B149" s="51"/>
      <c r="C149"/>
      <c r="E149" s="52"/>
    </row>
    <row r="150" spans="2:5" ht="15">
      <c r="B150" s="51"/>
      <c r="C150"/>
      <c r="E150" s="52"/>
    </row>
    <row r="151" spans="2:5" ht="15">
      <c r="B151" s="51"/>
      <c r="C151"/>
      <c r="E151" s="52"/>
    </row>
    <row r="152" spans="2:5" ht="15">
      <c r="B152" s="51"/>
      <c r="C152"/>
      <c r="E152" s="52"/>
    </row>
    <row r="153" spans="2:5" ht="15">
      <c r="B153" s="51"/>
      <c r="C153"/>
      <c r="E153" s="52"/>
    </row>
    <row r="154" spans="2:5" ht="15">
      <c r="B154" s="51"/>
      <c r="C154"/>
      <c r="E154" s="52"/>
    </row>
    <row r="155" spans="2:5" ht="15">
      <c r="B155" s="51"/>
      <c r="C155"/>
      <c r="E155" s="52"/>
    </row>
    <row r="156" spans="2:5" ht="15">
      <c r="B156" s="51"/>
      <c r="C156"/>
      <c r="E156" s="52"/>
    </row>
    <row r="157" spans="2:5" ht="15">
      <c r="B157" s="51"/>
      <c r="C157"/>
      <c r="E157" s="52"/>
    </row>
    <row r="158" spans="2:5" ht="15">
      <c r="B158" s="51"/>
      <c r="C158"/>
      <c r="E158" s="52"/>
    </row>
    <row r="159" spans="2:5" ht="15">
      <c r="B159" s="51"/>
      <c r="C159"/>
      <c r="E159" s="52"/>
    </row>
    <row r="160" spans="2:5" ht="15">
      <c r="B160" s="51"/>
      <c r="C160"/>
      <c r="E160" s="52"/>
    </row>
    <row r="161" spans="2:5" ht="15">
      <c r="B161" s="51"/>
      <c r="C161"/>
      <c r="E161" s="52"/>
    </row>
    <row r="162" spans="2:5" ht="15">
      <c r="B162" s="51"/>
      <c r="C162"/>
      <c r="E162" s="52"/>
    </row>
    <row r="163" spans="2:5" ht="15">
      <c r="B163" s="51"/>
      <c r="C163"/>
      <c r="E163" s="52"/>
    </row>
    <row r="164" spans="2:5" ht="15">
      <c r="B164" s="51"/>
      <c r="C164"/>
      <c r="E164" s="52"/>
    </row>
    <row r="165" spans="2:5" ht="15">
      <c r="B165" s="51"/>
      <c r="C165"/>
      <c r="E165" s="52"/>
    </row>
    <row r="166" spans="2:5" ht="15">
      <c r="B166" s="51"/>
      <c r="C166"/>
      <c r="E166" s="52"/>
    </row>
    <row r="167" spans="2:5" ht="15">
      <c r="B167" s="51"/>
      <c r="C167"/>
      <c r="E167" s="52"/>
    </row>
    <row r="168" spans="2:5" ht="15">
      <c r="B168" s="51"/>
      <c r="C168"/>
      <c r="E168" s="52"/>
    </row>
    <row r="169" spans="2:5" ht="15">
      <c r="B169" s="51"/>
      <c r="C169"/>
      <c r="E169" s="52"/>
    </row>
    <row r="170" spans="2:5" ht="15">
      <c r="B170" s="51"/>
      <c r="C170"/>
      <c r="E170" s="52"/>
    </row>
    <row r="171" spans="2:5" ht="15">
      <c r="B171" s="51"/>
      <c r="C171"/>
      <c r="E171" s="52"/>
    </row>
    <row r="172" spans="2:5" ht="15">
      <c r="B172" s="51"/>
      <c r="C172"/>
      <c r="E172" s="52"/>
    </row>
    <row r="173" spans="2:5" ht="15">
      <c r="B173" s="51"/>
      <c r="C173"/>
      <c r="E173" s="52"/>
    </row>
    <row r="174" spans="2:5" ht="15">
      <c r="B174" s="51"/>
      <c r="C174"/>
      <c r="E174" s="52"/>
    </row>
    <row r="175" spans="2:5" ht="15">
      <c r="B175" s="51"/>
      <c r="C175"/>
      <c r="E175" s="52"/>
    </row>
    <row r="176" spans="2:5" ht="15">
      <c r="B176" s="51"/>
      <c r="C176"/>
      <c r="E176" s="52"/>
    </row>
    <row r="177" spans="2:5" ht="15">
      <c r="B177" s="51"/>
      <c r="C177"/>
      <c r="E177" s="52"/>
    </row>
    <row r="178" spans="2:5" ht="15">
      <c r="B178" s="51"/>
      <c r="C178"/>
      <c r="E178" s="52"/>
    </row>
    <row r="179" spans="2:5" ht="15">
      <c r="B179" s="51"/>
      <c r="C179"/>
      <c r="E179" s="52"/>
    </row>
    <row r="180" spans="2:5" ht="15">
      <c r="B180" s="51"/>
      <c r="C180"/>
      <c r="E180" s="52"/>
    </row>
    <row r="181" spans="2:5" ht="15">
      <c r="B181" s="51"/>
      <c r="C181"/>
      <c r="E181" s="52"/>
    </row>
    <row r="182" spans="2:5" ht="15">
      <c r="B182" s="51"/>
      <c r="C182"/>
      <c r="E182" s="52"/>
    </row>
    <row r="183" spans="2:5" ht="15">
      <c r="B183" s="51"/>
      <c r="C183"/>
      <c r="E183" s="52"/>
    </row>
    <row r="184" spans="2:5" ht="15">
      <c r="B184" s="51"/>
      <c r="C184"/>
      <c r="E184" s="52"/>
    </row>
    <row r="185" spans="2:5" ht="15">
      <c r="B185" s="51"/>
      <c r="C185"/>
      <c r="E185" s="52"/>
    </row>
    <row r="186" spans="2:5" ht="15">
      <c r="B186" s="51"/>
      <c r="C186"/>
      <c r="E186" s="52"/>
    </row>
    <row r="187" spans="2:5" ht="15">
      <c r="B187" s="51"/>
      <c r="C187"/>
      <c r="E187" s="52"/>
    </row>
    <row r="188" spans="2:5" ht="15">
      <c r="B188" s="51"/>
      <c r="C188"/>
      <c r="E188" s="52"/>
    </row>
    <row r="189" spans="2:5" ht="15">
      <c r="B189" s="51"/>
      <c r="C189"/>
      <c r="E189" s="52"/>
    </row>
    <row r="190" spans="2:5" ht="15">
      <c r="B190" s="51"/>
      <c r="C190"/>
      <c r="E190" s="52"/>
    </row>
    <row r="191" spans="2:5" ht="15">
      <c r="B191" s="51"/>
      <c r="C191"/>
      <c r="E191" s="52"/>
    </row>
    <row r="192" spans="2:5" ht="15">
      <c r="B192" s="51"/>
      <c r="C192"/>
      <c r="E192" s="52"/>
    </row>
    <row r="193" spans="2:5" ht="15">
      <c r="B193" s="51"/>
      <c r="C193"/>
      <c r="E193" s="52"/>
    </row>
    <row r="194" spans="2:5" ht="15">
      <c r="B194" s="51"/>
      <c r="C194"/>
      <c r="E194" s="52"/>
    </row>
    <row r="195" spans="2:5" ht="15">
      <c r="B195" s="51"/>
      <c r="C195"/>
      <c r="E195" s="52"/>
    </row>
    <row r="196" spans="2:5" ht="15">
      <c r="B196" s="51"/>
      <c r="C196"/>
      <c r="E196" s="52"/>
    </row>
    <row r="197" spans="2:5" ht="15">
      <c r="B197" s="51"/>
      <c r="C197"/>
      <c r="E197" s="52"/>
    </row>
    <row r="198" spans="2:5" ht="15">
      <c r="B198" s="51"/>
      <c r="C198"/>
      <c r="E198" s="52"/>
    </row>
    <row r="199" spans="2:5" ht="15">
      <c r="B199" s="51"/>
      <c r="C199"/>
      <c r="E199" s="52"/>
    </row>
    <row r="200" spans="2:5" ht="15">
      <c r="B200" s="51"/>
      <c r="C200"/>
      <c r="E200" s="52"/>
    </row>
    <row r="201" spans="2:5" ht="15">
      <c r="B201" s="51"/>
      <c r="C201"/>
      <c r="E201" s="52"/>
    </row>
    <row r="202" spans="2:5" ht="15">
      <c r="B202" s="51"/>
      <c r="C202"/>
      <c r="E202" s="52"/>
    </row>
    <row r="203" spans="2:5" ht="15">
      <c r="B203" s="51"/>
      <c r="C203"/>
      <c r="E203" s="52"/>
    </row>
    <row r="204" spans="2:5" ht="15">
      <c r="B204" s="51"/>
      <c r="C204"/>
      <c r="E204" s="52"/>
    </row>
    <row r="205" spans="2:5" ht="15">
      <c r="B205" s="51"/>
      <c r="C205"/>
      <c r="E205" s="52"/>
    </row>
    <row r="206" spans="2:5" ht="15">
      <c r="B206" s="51"/>
      <c r="C206"/>
      <c r="E206" s="52"/>
    </row>
    <row r="207" spans="2:5" ht="15">
      <c r="B207" s="51"/>
      <c r="C207"/>
      <c r="E207" s="52"/>
    </row>
    <row r="208" spans="2:5" ht="15">
      <c r="B208" s="51"/>
      <c r="C208"/>
      <c r="E208" s="52"/>
    </row>
    <row r="209" spans="2:5" ht="15">
      <c r="B209" s="51"/>
      <c r="C209"/>
      <c r="E209" s="52"/>
    </row>
    <row r="210" spans="2:5" ht="15">
      <c r="B210" s="51"/>
      <c r="C210"/>
      <c r="E210" s="52"/>
    </row>
    <row r="211" spans="2:5" ht="15">
      <c r="B211" s="51"/>
      <c r="C211"/>
      <c r="E211" s="52"/>
    </row>
    <row r="212" spans="2:5" ht="15">
      <c r="B212" s="51"/>
      <c r="C212"/>
      <c r="E212" s="52"/>
    </row>
    <row r="213" spans="2:5" ht="15">
      <c r="B213" s="51"/>
      <c r="C213"/>
      <c r="E213" s="52"/>
    </row>
    <row r="214" spans="2:5" ht="15">
      <c r="B214" s="51"/>
      <c r="C214"/>
      <c r="E214" s="52"/>
    </row>
    <row r="215" spans="2:5" ht="15">
      <c r="B215" s="51"/>
      <c r="C215"/>
      <c r="E215" s="52"/>
    </row>
    <row r="216" spans="2:5" ht="15">
      <c r="B216" s="51"/>
      <c r="C216"/>
      <c r="E216" s="52"/>
    </row>
    <row r="217" spans="2:5" ht="15">
      <c r="B217" s="51"/>
      <c r="C217"/>
      <c r="E217" s="52"/>
    </row>
    <row r="218" spans="2:5" ht="15">
      <c r="B218" s="51"/>
      <c r="C218"/>
      <c r="E218" s="52"/>
    </row>
    <row r="219" spans="2:5" ht="15">
      <c r="B219" s="51"/>
      <c r="C219"/>
      <c r="E219" s="52"/>
    </row>
    <row r="220" spans="2:5" ht="15">
      <c r="B220" s="51"/>
      <c r="C220"/>
      <c r="E220" s="52"/>
    </row>
    <row r="221" spans="2:5" ht="15">
      <c r="B221" s="51"/>
      <c r="C221"/>
      <c r="E221" s="52"/>
    </row>
    <row r="222" spans="2:5" ht="15">
      <c r="B222" s="51"/>
      <c r="C222"/>
      <c r="E222" s="52"/>
    </row>
    <row r="223" spans="2:5" ht="15">
      <c r="B223" s="51"/>
      <c r="C223"/>
      <c r="E223" s="52"/>
    </row>
    <row r="224" spans="2:5" ht="15">
      <c r="B224" s="51"/>
      <c r="C224"/>
      <c r="E224" s="52"/>
    </row>
    <row r="225" spans="2:5" ht="15">
      <c r="B225" s="51"/>
      <c r="C225"/>
      <c r="E225" s="52"/>
    </row>
    <row r="226" spans="2:5" ht="15">
      <c r="B226" s="51"/>
      <c r="C226"/>
      <c r="E226" s="52"/>
    </row>
    <row r="227" spans="2:5" ht="15">
      <c r="B227" s="51"/>
      <c r="C227"/>
      <c r="E227" s="52"/>
    </row>
    <row r="228" spans="2:5" ht="15">
      <c r="B228" s="51"/>
      <c r="C228"/>
      <c r="E228" s="52"/>
    </row>
    <row r="229" spans="2:5" ht="15">
      <c r="B229" s="51"/>
      <c r="C229"/>
      <c r="E229" s="52"/>
    </row>
    <row r="230" spans="2:5" ht="15">
      <c r="B230" s="51"/>
      <c r="C230"/>
      <c r="E230" s="52"/>
    </row>
    <row r="231" spans="2:5" ht="15">
      <c r="B231" s="51"/>
      <c r="C231"/>
      <c r="E231" s="52"/>
    </row>
    <row r="232" spans="2:5" ht="15">
      <c r="B232" s="51"/>
      <c r="C232"/>
      <c r="E232" s="52"/>
    </row>
    <row r="233" spans="2:5" ht="15">
      <c r="B233" s="51"/>
      <c r="C233"/>
      <c r="E233" s="52"/>
    </row>
    <row r="234" spans="2:5" ht="15">
      <c r="B234" s="51"/>
      <c r="C234"/>
      <c r="E234" s="52"/>
    </row>
    <row r="235" spans="2:5" ht="15">
      <c r="B235" s="51"/>
      <c r="C235"/>
      <c r="E235" s="52"/>
    </row>
    <row r="236" spans="2:5" ht="15">
      <c r="B236" s="51"/>
      <c r="C236"/>
      <c r="E236" s="52"/>
    </row>
    <row r="237" spans="2:5" ht="15">
      <c r="B237" s="51"/>
      <c r="C237"/>
      <c r="E237" s="52"/>
    </row>
    <row r="238" spans="2:5" ht="15">
      <c r="B238" s="51"/>
      <c r="C238"/>
      <c r="E238" s="52"/>
    </row>
    <row r="239" spans="2:5" ht="14.25">
      <c r="B239" s="53"/>
      <c r="C239"/>
      <c r="E239" s="52"/>
    </row>
    <row r="240" spans="2:5" ht="14.25">
      <c r="B240" s="53"/>
      <c r="C240"/>
      <c r="E240" s="52"/>
    </row>
    <row r="241" spans="2:5" ht="14.25">
      <c r="B241" s="53"/>
      <c r="C241"/>
      <c r="E241" s="52"/>
    </row>
    <row r="242" spans="2:5" ht="14.25">
      <c r="B242" s="53"/>
      <c r="C242"/>
      <c r="E242" s="52"/>
    </row>
    <row r="243" spans="2:5" ht="14.25">
      <c r="B243" s="53"/>
      <c r="C243"/>
      <c r="E243" s="52"/>
    </row>
    <row r="244" spans="2:5" ht="14.25">
      <c r="B244" s="53"/>
      <c r="C244"/>
      <c r="E244" s="52"/>
    </row>
    <row r="245" spans="2:5" ht="14.25">
      <c r="B245" s="53"/>
      <c r="C245"/>
      <c r="E245" s="52"/>
    </row>
    <row r="246" spans="2:5" ht="14.25">
      <c r="B246" s="53"/>
      <c r="C246"/>
      <c r="E246" s="52"/>
    </row>
    <row r="247" spans="2:5" ht="14.25">
      <c r="B247" s="53"/>
      <c r="C247"/>
      <c r="E247" s="52"/>
    </row>
    <row r="248" spans="2:5" ht="14.25">
      <c r="B248" s="53"/>
      <c r="C248"/>
      <c r="E248" s="52"/>
    </row>
    <row r="249" spans="2:5" ht="14.25">
      <c r="B249" s="53"/>
      <c r="C249"/>
      <c r="E249" s="52"/>
    </row>
    <row r="250" spans="2:5" ht="14.25">
      <c r="B250" s="53"/>
      <c r="C250"/>
      <c r="E250" s="52"/>
    </row>
    <row r="251" spans="2:5" ht="14.25">
      <c r="B251" s="53"/>
      <c r="C251"/>
      <c r="E251" s="52"/>
    </row>
    <row r="252" spans="2:5" ht="14.25">
      <c r="B252" s="53"/>
      <c r="C252"/>
      <c r="E252" s="52"/>
    </row>
    <row r="253" spans="2:5" ht="14.25">
      <c r="B253" s="53"/>
      <c r="C253"/>
      <c r="E253" s="52"/>
    </row>
    <row r="254" spans="2:5" ht="14.25">
      <c r="B254" s="53"/>
      <c r="C254"/>
      <c r="E254" s="52"/>
    </row>
    <row r="255" spans="2:5" ht="14.25">
      <c r="B255" s="53"/>
      <c r="C255"/>
      <c r="E255" s="52"/>
    </row>
    <row r="256" spans="2:5" ht="14.25">
      <c r="B256" s="53"/>
      <c r="C256"/>
      <c r="E256" s="52"/>
    </row>
    <row r="257" spans="2:5" ht="14.25">
      <c r="B257" s="53"/>
      <c r="C257"/>
      <c r="E257" s="52"/>
    </row>
    <row r="258" spans="2:5" ht="14.25">
      <c r="B258" s="53"/>
      <c r="C258"/>
      <c r="E258" s="52"/>
    </row>
    <row r="259" spans="2:5" ht="14.25">
      <c r="B259" s="53"/>
      <c r="C259"/>
      <c r="E259" s="52"/>
    </row>
    <row r="260" spans="2:5" ht="14.25">
      <c r="B260" s="53"/>
      <c r="C260"/>
      <c r="E260" s="52"/>
    </row>
    <row r="261" spans="2:5" ht="14.25">
      <c r="B261" s="53"/>
      <c r="C261"/>
      <c r="E261" s="52"/>
    </row>
    <row r="262" spans="2:5" ht="14.25">
      <c r="B262" s="53"/>
      <c r="C262"/>
      <c r="E262" s="52"/>
    </row>
    <row r="263" spans="2:5" ht="14.25">
      <c r="B263" s="53"/>
      <c r="C263"/>
      <c r="E263" s="52"/>
    </row>
    <row r="264" spans="2:5" ht="14.25">
      <c r="B264" s="53"/>
      <c r="C264"/>
      <c r="E264" s="52"/>
    </row>
    <row r="265" spans="2:5" ht="14.25">
      <c r="B265" s="53"/>
      <c r="C265"/>
      <c r="E265" s="52"/>
    </row>
    <row r="266" spans="2:5" ht="14.25">
      <c r="B266" s="53"/>
      <c r="C266"/>
      <c r="E266" s="52"/>
    </row>
    <row r="267" spans="2:5" ht="14.25">
      <c r="B267" s="53"/>
      <c r="C267"/>
      <c r="E267" s="52"/>
    </row>
    <row r="268" spans="2:5" ht="14.25">
      <c r="B268" s="53"/>
      <c r="C268"/>
      <c r="E268" s="52"/>
    </row>
    <row r="269" spans="2:5" ht="14.25">
      <c r="B269" s="53"/>
      <c r="C269"/>
      <c r="E269" s="52"/>
    </row>
    <row r="270" spans="2:5" ht="14.25">
      <c r="B270" s="53"/>
      <c r="C270"/>
      <c r="E270" s="52"/>
    </row>
    <row r="271" spans="2:5" ht="14.25">
      <c r="B271" s="53"/>
      <c r="C271"/>
      <c r="E271" s="52"/>
    </row>
    <row r="272" spans="2:5" ht="14.25">
      <c r="B272" s="53"/>
      <c r="C272"/>
      <c r="E272" s="52"/>
    </row>
    <row r="273" spans="2:5" ht="14.25">
      <c r="B273" s="53"/>
      <c r="C273"/>
      <c r="E273" s="52"/>
    </row>
    <row r="274" spans="2:5" ht="14.25">
      <c r="B274" s="53"/>
      <c r="C274"/>
      <c r="E274" s="52"/>
    </row>
    <row r="275" spans="2:5" ht="14.25">
      <c r="B275" s="53"/>
      <c r="C275"/>
      <c r="E275" s="52"/>
    </row>
    <row r="276" spans="2:5" ht="14.25">
      <c r="B276" s="53"/>
      <c r="C276"/>
      <c r="E276" s="52"/>
    </row>
    <row r="277" spans="2:5" ht="14.25">
      <c r="B277" s="53"/>
      <c r="C277"/>
      <c r="E277" s="52"/>
    </row>
    <row r="278" spans="2:5" ht="14.25">
      <c r="B278" s="53"/>
      <c r="C278"/>
      <c r="E278" s="52"/>
    </row>
    <row r="279" spans="2:5" ht="14.25">
      <c r="B279" s="53"/>
      <c r="C279"/>
      <c r="E279" s="52"/>
    </row>
    <row r="280" spans="2:5" ht="14.25">
      <c r="B280" s="53"/>
      <c r="C280"/>
      <c r="E280" s="52"/>
    </row>
    <row r="281" spans="2:5" ht="14.25">
      <c r="B281" s="53"/>
      <c r="C281"/>
      <c r="E281" s="52"/>
    </row>
    <row r="282" spans="2:5" ht="14.25">
      <c r="B282" s="53"/>
      <c r="C282"/>
      <c r="E282" s="52"/>
    </row>
    <row r="283" spans="2:5" ht="14.25">
      <c r="B283" s="53"/>
      <c r="C283"/>
      <c r="E283" s="52"/>
    </row>
    <row r="284" spans="2:5" ht="14.25">
      <c r="B284" s="53"/>
      <c r="C284"/>
      <c r="E284" s="52"/>
    </row>
    <row r="285" spans="2:5" ht="14.25">
      <c r="B285" s="53"/>
      <c r="C285"/>
      <c r="E285" s="52"/>
    </row>
    <row r="286" spans="2:5" ht="14.25">
      <c r="B286" s="53"/>
      <c r="C286"/>
      <c r="E286" s="52"/>
    </row>
    <row r="287" spans="2:5" ht="14.25">
      <c r="B287" s="53"/>
      <c r="C287"/>
      <c r="E287" s="52"/>
    </row>
    <row r="288" spans="2:5" ht="14.25">
      <c r="B288" s="53"/>
      <c r="C288"/>
      <c r="E288" s="52"/>
    </row>
    <row r="289" spans="2:5" ht="14.25">
      <c r="B289" s="53"/>
      <c r="C289"/>
      <c r="E289" s="52"/>
    </row>
    <row r="290" spans="2:5" ht="14.25">
      <c r="B290" s="53"/>
      <c r="C290"/>
      <c r="E290" s="52"/>
    </row>
    <row r="291" spans="2:5" ht="14.25">
      <c r="B291" s="53"/>
      <c r="C291"/>
      <c r="E291" s="52"/>
    </row>
    <row r="292" spans="2:5" ht="14.25">
      <c r="B292" s="53"/>
      <c r="C292"/>
      <c r="E292" s="52"/>
    </row>
    <row r="293" spans="2:5" ht="14.25">
      <c r="B293" s="53"/>
      <c r="C293"/>
      <c r="E293" s="52"/>
    </row>
    <row r="294" spans="2:5" ht="14.25">
      <c r="B294" s="53"/>
      <c r="C294"/>
      <c r="E294" s="52"/>
    </row>
    <row r="295" spans="2:5" ht="14.25">
      <c r="B295" s="53"/>
      <c r="C295"/>
      <c r="E295" s="52"/>
    </row>
    <row r="296" spans="2:5" ht="14.25">
      <c r="B296" s="53"/>
      <c r="C296"/>
      <c r="E296" s="52"/>
    </row>
    <row r="297" spans="2:5" ht="14.25">
      <c r="B297" s="53"/>
      <c r="C297"/>
      <c r="E297" s="52"/>
    </row>
    <row r="298" spans="2:5" ht="14.25">
      <c r="B298" s="53"/>
      <c r="C298"/>
      <c r="E298" s="52"/>
    </row>
    <row r="299" spans="2:5" ht="14.25">
      <c r="B299" s="53"/>
      <c r="C299"/>
      <c r="E299" s="52"/>
    </row>
    <row r="300" spans="2:5" ht="14.25">
      <c r="B300" s="53"/>
      <c r="C300"/>
      <c r="E300" s="52"/>
    </row>
    <row r="301" spans="2:5" ht="14.25">
      <c r="B301" s="53"/>
      <c r="C301"/>
      <c r="E301" s="52"/>
    </row>
    <row r="302" spans="2:5" ht="14.25">
      <c r="B302" s="53"/>
      <c r="C302"/>
      <c r="E302" s="52"/>
    </row>
    <row r="303" spans="2:5" ht="14.25">
      <c r="B303" s="53"/>
      <c r="C303"/>
      <c r="E303" s="52"/>
    </row>
    <row r="304" spans="2:5" ht="14.25">
      <c r="B304" s="53"/>
      <c r="C304"/>
      <c r="E304" s="52"/>
    </row>
    <row r="305" spans="2:5" ht="14.25">
      <c r="B305" s="53"/>
      <c r="C305"/>
      <c r="E305" s="52"/>
    </row>
    <row r="306" spans="2:5" ht="14.25">
      <c r="B306" s="53"/>
      <c r="C306"/>
      <c r="E306" s="52"/>
    </row>
    <row r="307" spans="2:5" ht="14.25">
      <c r="B307" s="53"/>
      <c r="C307"/>
      <c r="E307" s="52"/>
    </row>
    <row r="308" spans="2:5" ht="14.25">
      <c r="B308" s="53"/>
      <c r="C308"/>
      <c r="E308" s="52"/>
    </row>
    <row r="309" spans="2:5" ht="14.25">
      <c r="B309" s="53"/>
      <c r="C309"/>
      <c r="E309" s="52"/>
    </row>
    <row r="310" spans="2:5" ht="14.25">
      <c r="B310" s="53"/>
      <c r="C310"/>
      <c r="E310" s="52"/>
    </row>
    <row r="311" spans="2:5" ht="14.25">
      <c r="B311" s="53"/>
      <c r="C311"/>
      <c r="E311" s="52"/>
    </row>
    <row r="312" spans="2:5" ht="14.25">
      <c r="B312" s="53"/>
      <c r="C312"/>
      <c r="E312" s="52"/>
    </row>
    <row r="313" spans="2:5" ht="14.25">
      <c r="B313" s="53"/>
      <c r="C313"/>
      <c r="E313" s="52"/>
    </row>
    <row r="314" spans="2:5" ht="14.25">
      <c r="B314" s="53"/>
      <c r="C314"/>
      <c r="E314" s="52"/>
    </row>
    <row r="315" spans="2:5" ht="14.25">
      <c r="B315" s="53"/>
      <c r="C315"/>
      <c r="E315" s="52"/>
    </row>
    <row r="316" spans="2:5" ht="14.25">
      <c r="B316" s="53"/>
      <c r="C316"/>
      <c r="E316" s="52"/>
    </row>
    <row r="317" spans="2:5" ht="14.25">
      <c r="B317" s="53"/>
      <c r="C317"/>
      <c r="E317" s="52"/>
    </row>
    <row r="318" spans="2:5" ht="14.25">
      <c r="B318" s="53"/>
      <c r="C318"/>
      <c r="E318" s="52"/>
    </row>
    <row r="319" spans="2:5" ht="14.25">
      <c r="B319" s="53"/>
      <c r="C319"/>
      <c r="E319" s="52"/>
    </row>
    <row r="320" spans="2:5" ht="14.25">
      <c r="B320" s="53"/>
      <c r="C320"/>
      <c r="E320" s="52"/>
    </row>
  </sheetData>
  <autoFilter ref="A4:H65"/>
  <mergeCells count="5">
    <mergeCell ref="C1:F1"/>
    <mergeCell ref="C2:F2"/>
    <mergeCell ref="A3:F3"/>
    <mergeCell ref="B5:D5"/>
    <mergeCell ref="B6:C6"/>
  </mergeCells>
  <printOptions horizontalCentered="1"/>
  <pageMargins left="1.1811023622047201" right="0.59055118110236204" top="0.78740157480314998" bottom="0.74803149606299202" header="0.196850393700787" footer="0.15748031496063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2" workbookViewId="0">
      <selection activeCell="C3" sqref="C3"/>
    </sheetView>
  </sheetViews>
  <sheetFormatPr defaultColWidth="9" defaultRowHeight="12.75"/>
  <cols>
    <col min="1" max="1" width="7.28515625" customWidth="1"/>
    <col min="2" max="2" width="22.85546875" customWidth="1"/>
    <col min="3" max="3" width="58.5703125" customWidth="1"/>
    <col min="4" max="4" width="6.5703125" customWidth="1"/>
    <col min="5" max="5" width="9" hidden="1" customWidth="1"/>
    <col min="6" max="6" width="3.5703125" hidden="1" customWidth="1"/>
    <col min="7" max="8" width="9.140625" hidden="1" customWidth="1"/>
  </cols>
  <sheetData>
    <row r="1" spans="1:6" ht="48.75" customHeight="1">
      <c r="A1" s="61" t="s">
        <v>87</v>
      </c>
      <c r="B1" s="61"/>
      <c r="C1" s="61"/>
      <c r="D1" s="1"/>
      <c r="E1" s="1"/>
      <c r="F1" s="1"/>
    </row>
    <row r="2" spans="1:6" ht="37.5">
      <c r="A2" s="2" t="s">
        <v>88</v>
      </c>
      <c r="B2" s="3" t="s">
        <v>89</v>
      </c>
      <c r="C2" s="3" t="s">
        <v>90</v>
      </c>
    </row>
    <row r="3" spans="1:6" ht="306" customHeight="1">
      <c r="A3" s="3">
        <v>1</v>
      </c>
      <c r="B3" s="4" t="s">
        <v>91</v>
      </c>
      <c r="C3" s="5" t="s">
        <v>92</v>
      </c>
    </row>
    <row r="4" spans="1:6" ht="56.25">
      <c r="A4" s="3">
        <v>2</v>
      </c>
      <c r="B4" s="4" t="s">
        <v>93</v>
      </c>
      <c r="C4" s="5" t="s">
        <v>94</v>
      </c>
    </row>
    <row r="5" spans="1:6" ht="37.5">
      <c r="A5" s="3">
        <v>3</v>
      </c>
      <c r="B5" s="6" t="s">
        <v>95</v>
      </c>
      <c r="C5" s="5" t="s">
        <v>96</v>
      </c>
    </row>
    <row r="6" spans="1:6" ht="37.5">
      <c r="A6" s="3">
        <v>4</v>
      </c>
      <c r="B6" s="6" t="s">
        <v>97</v>
      </c>
      <c r="C6" s="5" t="s">
        <v>98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апрель 2026</vt:lpstr>
      <vt:lpstr>Лист1</vt:lpstr>
      <vt:lpstr>'апрель 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Моисеева Наталья Евгеньевна</cp:lastModifiedBy>
  <cp:lastPrinted>2026-04-22T13:14:54Z</cp:lastPrinted>
  <dcterms:created xsi:type="dcterms:W3CDTF">1996-10-08T23:32:00Z</dcterms:created>
  <dcterms:modified xsi:type="dcterms:W3CDTF">2026-04-23T06:45:47Z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2E986FC611AB45C7B07468E56ACED3C1_13</vt:lpwstr>
  </property>
  <property fmtid="{D5CDD505-2E9C-101B-9397-08002B2CF9AE}" pid="3" name="KSOProductBuildVer">
    <vt:lpwstr>1049-12.2.0.23196</vt:lpwstr>
  </property>
</Properties>
</file>